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295" yWindow="30" windowWidth="1453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21" i="1"/>
  <c r="G38" i="1" l="1"/>
  <c r="H38" i="1" s="1"/>
  <c r="H37" i="1" s="1"/>
  <c r="F18" i="1" l="1"/>
  <c r="H18" i="1" s="1"/>
  <c r="F22" i="1" l="1"/>
  <c r="H22" i="1" s="1"/>
  <c r="F30" i="1" l="1"/>
  <c r="H30" i="1" s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<sst xmlns="http://schemas.openxmlformats.org/spreadsheetml/2006/main" count="182" uniqueCount="59">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</sst>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31.764705882352938</v>
          </cell>
        </row>
        <row r="12">
          <cell r="B12">
            <v>28.146661802261946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zoomScale="115" zoomScaleNormal="115" workbookViewId="0">
      <selection activeCell="E18" sqref="E18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11.5</v>
      </c>
      <c r="I6" s="4"/>
      <c r="J6" s="4"/>
    </row>
    <row r="7" spans="1:11" ht="17.25" customHeight="1" x14ac:dyDescent="0.25">
      <c r="A7" s="4" t="s">
        <v>20</v>
      </c>
      <c r="B7" s="2">
        <v>0.3951943</v>
      </c>
      <c r="C7" s="4" t="s">
        <v>58</v>
      </c>
      <c r="D7" s="4" t="s">
        <v>58</v>
      </c>
      <c r="E7" s="2">
        <v>0.467192</v>
      </c>
      <c r="F7" s="2">
        <f>IF(B7=0,IF(E7=0,0,100),IF(E7=0,-100,E7/B7*100-100))</f>
        <v>18.218304261979483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0.84907999999999995</v>
      </c>
      <c r="C8" s="4" t="s">
        <v>58</v>
      </c>
      <c r="D8" s="4" t="s">
        <v>58</v>
      </c>
      <c r="E8" s="2">
        <v>0.92364999999999997</v>
      </c>
      <c r="F8" s="2">
        <f>IF(B8=0,IF(E8=0,0,100),IF(E8=0,-100,E8/B8*100-100))</f>
        <v>8.7824468836858784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0.64285999999999999</v>
      </c>
      <c r="C10" s="4" t="s">
        <v>58</v>
      </c>
      <c r="D10" s="4" t="s">
        <v>58</v>
      </c>
      <c r="E10" s="2">
        <v>0.7</v>
      </c>
      <c r="F10" s="2">
        <f t="shared" si="0"/>
        <v>8.8884049404224896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0.44230799999999998</v>
      </c>
      <c r="C11" s="4" t="s">
        <v>58</v>
      </c>
      <c r="D11" s="4" t="s">
        <v>58</v>
      </c>
      <c r="E11" s="2">
        <v>0.80468799999999996</v>
      </c>
      <c r="F11" s="2">
        <f t="shared" si="0"/>
        <v>81.92933431002831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0.44</v>
      </c>
      <c r="C13" s="10" t="s">
        <v>58</v>
      </c>
      <c r="D13" s="10" t="s">
        <v>58</v>
      </c>
      <c r="E13" s="2">
        <v>0.21818000000000001</v>
      </c>
      <c r="F13" s="2">
        <f t="shared" si="0"/>
        <v>-50.413636363636357</v>
      </c>
      <c r="G13" s="4" t="s">
        <v>50</v>
      </c>
      <c r="H13" s="5">
        <f>IF(I13=1,MAX(IF(E13&gt;=[1]Лист1!$B8,1,0),IF(E13&gt;=[1]Лист1!$C8,2,0),IF(F13&lt;3,0,IF(F13&lt;7,1,2))),0)</f>
        <v>1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0.34483000000000003</v>
      </c>
      <c r="C14" s="10" t="s">
        <v>58</v>
      </c>
      <c r="D14" s="10" t="s">
        <v>58</v>
      </c>
      <c r="E14" s="2">
        <v>0.32222000000000001</v>
      </c>
      <c r="F14" s="2">
        <f>IF(B14=0,IF(E14=0,0,100),IF(E14=0,100,E14/B14*100-100))</f>
        <v>-6.5568541020212905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0.35562015503875999</v>
      </c>
      <c r="F15" s="4" t="s">
        <v>50</v>
      </c>
      <c r="G15" s="2">
        <f>IF(C15=0,IF(E15=0,0,100),E15/C15*100)</f>
        <v>35.562015503875998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0.22222</v>
      </c>
      <c r="F16" s="4" t="s">
        <v>50</v>
      </c>
      <c r="G16" s="2">
        <f t="shared" ref="G16:G17" si="1">IF(C16=0,IF(E16=0,0,100),E16/C16*100)</f>
        <v>22.222000000000001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0.28346500000000002</v>
      </c>
      <c r="F17" s="4" t="s">
        <v>50</v>
      </c>
      <c r="G17" s="2">
        <f t="shared" si="1"/>
        <v>28.346500000000002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5.7359999999999998E-3</v>
      </c>
      <c r="C18" s="10" t="s">
        <v>58</v>
      </c>
      <c r="D18" s="10" t="s">
        <v>58</v>
      </c>
      <c r="E18" s="2">
        <v>3.107E-2</v>
      </c>
      <c r="F18" s="2">
        <f>IF(B18=0,IF(E18=0,0,-100),IF(E18=0,-100,E18/B18*100-100))</f>
        <v>441.66666666666674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0.20261000000000001</v>
      </c>
      <c r="C19" s="10" t="s">
        <v>58</v>
      </c>
      <c r="D19" s="10" t="s">
        <v>58</v>
      </c>
      <c r="E19" s="2">
        <v>0.2</v>
      </c>
      <c r="F19" s="2">
        <f>IF(B19=0,IF(E19=0,0,100),IF(E19=0,100,E19/B19*100-100))</f>
        <v>-1.2881891318296255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7.4639199999999999</v>
      </c>
      <c r="E21" s="2">
        <v>7.7856199999999998</v>
      </c>
      <c r="F21" s="2">
        <f>IF(D21=0,IF(E21=0,0,100),IF(E21=0,100,E21/D21*100-100))</f>
        <v>4.3100676320217701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12.478820000000001</v>
      </c>
      <c r="E22" s="2">
        <v>0</v>
      </c>
      <c r="F22" s="9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5.5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0.91</v>
      </c>
      <c r="F24" s="4" t="s">
        <v>50</v>
      </c>
      <c r="G24" s="2">
        <f t="shared" ref="G24:G29" si="2">IF(C24=0,IF(E24=0,0,100),E24/C24*100)</f>
        <v>91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0.33333000000000002</v>
      </c>
      <c r="F25" s="4" t="s">
        <v>50</v>
      </c>
      <c r="G25" s="2">
        <f t="shared" si="2"/>
        <v>33.332999999999998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0.22642000000000001</v>
      </c>
      <c r="F26" s="4" t="s">
        <v>50</v>
      </c>
      <c r="G26" s="2">
        <f t="shared" si="2"/>
        <v>22.641999999999999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8.3330000000000001E-2</v>
      </c>
      <c r="F27" s="4" t="s">
        <v>50</v>
      </c>
      <c r="G27" s="2">
        <f t="shared" si="2"/>
        <v>8.3330000000000002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0.36</v>
      </c>
      <c r="F29" s="4" t="s">
        <v>50</v>
      </c>
      <c r="G29" s="2">
        <f t="shared" si="2"/>
        <v>36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50.438600000000001</v>
      </c>
      <c r="E30" s="2">
        <v>0</v>
      </c>
      <c r="F30" s="9">
        <f>IF(D30=0,IF(E30=0,0,-100),IF(E30=0,-100,E30/D30*100-100))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0.2</v>
      </c>
      <c r="C32" s="4" t="s">
        <v>50</v>
      </c>
      <c r="D32" s="4" t="s">
        <v>50</v>
      </c>
      <c r="E32" s="2">
        <v>0.28570000000000001</v>
      </c>
      <c r="F32" s="2">
        <f>IF(B32=0,IF(E32=0,0,100),IF(E32=0,-100,E32/B32*100-100))</f>
        <v>42.849999999999994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0.32</v>
      </c>
      <c r="F33" s="4" t="s">
        <v>50</v>
      </c>
      <c r="G33" s="2">
        <f t="shared" ref="G33" si="3">IF(C33=0,IF(E33=0,0,100),E33/C33*100)</f>
        <v>32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0.2</v>
      </c>
      <c r="F36" s="4" t="s">
        <v>50</v>
      </c>
      <c r="G36" s="2">
        <f t="shared" ref="G36" si="4">IF(C36=0,IF(E36=0,0,100),E36/C36*100)</f>
        <v>20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104.59227467811158</v>
      </c>
      <c r="F38" s="2">
        <v>0</v>
      </c>
      <c r="G38" s="2">
        <f>IF(C38=0,IF(E38=0,0,100),E38/C38*100)</f>
        <v>110.09713124011743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19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17</v>
      </c>
    </row>
    <row r="52" spans="1:11" x14ac:dyDescent="0.25">
      <c r="H52" s="11">
        <f>COUNTIF(I7:I36,"=1")</f>
        <v>28</v>
      </c>
    </row>
    <row r="53" spans="1:11" x14ac:dyDescent="0.25">
      <c r="H53">
        <f>H51/28*100</f>
        <v>60.714285714285708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2022-12-21T00:41:32Z</dcterms:modified>
</cp:coreProperties>
</file>